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99941/Shared Documents/General/07. Werkdocumenten/Aanbestedingsdocumenten/Bijlagen/"/>
    </mc:Choice>
  </mc:AlternateContent>
  <xr:revisionPtr revIDLastSave="465" documentId="8_{7CEE0EA7-DD23-4096-ABB4-D0D8CE8E2268}" xr6:coauthVersionLast="47" xr6:coauthVersionMax="47" xr10:uidLastSave="{A27083A7-F92C-49F4-88E9-AF783FA5BA90}"/>
  <bookViews>
    <workbookView xWindow="28680" yWindow="-120" windowWidth="29040" windowHeight="15840" tabRatio="705" xr2:uid="{00000000-000D-0000-FFFF-FFFF00000000}"/>
  </bookViews>
  <sheets>
    <sheet name="Overzichtsblad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3" i="7"/>
  <c r="D13" i="7" l="1"/>
  <c r="D15" i="7" s="1"/>
  <c r="D17" i="7" l="1"/>
  <c r="D18" i="7" s="1"/>
</calcChain>
</file>

<file path=xl/sharedStrings.xml><?xml version="1.0" encoding="utf-8"?>
<sst xmlns="http://schemas.openxmlformats.org/spreadsheetml/2006/main" count="20" uniqueCount="20">
  <si>
    <t>AKW&amp;R</t>
  </si>
  <si>
    <t>alleen gele velden invullen</t>
  </si>
  <si>
    <t>Functie</t>
  </si>
  <si>
    <t>Werkplaatsmonteur</t>
  </si>
  <si>
    <t>Servicemonteur E</t>
  </si>
  <si>
    <t>Servicemonteur W</t>
  </si>
  <si>
    <t>Programmeur PLC/SCADA</t>
  </si>
  <si>
    <t>Uitvoerder/toezichthouder</t>
  </si>
  <si>
    <t>Tekenaar</t>
  </si>
  <si>
    <t>Werkvoorbereider</t>
  </si>
  <si>
    <t>Inbedrijfsteller</t>
  </si>
  <si>
    <t>Administratief medewerker</t>
  </si>
  <si>
    <t>Projectleider</t>
  </si>
  <si>
    <t>Subtotaal (per jaar)</t>
  </si>
  <si>
    <t>Totaal per jaar</t>
  </si>
  <si>
    <t xml:space="preserve">Subtotaal </t>
  </si>
  <si>
    <t>Uurtarief</t>
  </si>
  <si>
    <t>Correctief onderhoud en optimalisaties</t>
  </si>
  <si>
    <r>
      <t xml:space="preserve">Inzet per jaar
[uren] 
</t>
    </r>
    <r>
      <rPr>
        <b/>
        <sz val="10"/>
        <color rgb="FFFF0000"/>
        <rFont val="Calibri"/>
        <family val="2"/>
      </rPr>
      <t>FICTIEF</t>
    </r>
  </si>
  <si>
    <t>Totaal per 5 jaar (FICTIEVE contractwaarde)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</si>
</sst>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rgb="FF000000"/>
      <name val="Calibri"/>
    </font>
    <font>
      <sz val="10"/>
      <name val="Calibri"/>
      <family val="2"/>
    </font>
    <font>
      <b/>
      <sz val="10"/>
      <name val="Calibri"/>
      <family val="2"/>
    </font>
    <font>
      <b/>
      <sz val="16"/>
      <name val="Calibri"/>
      <family val="2"/>
    </font>
    <font>
      <i/>
      <sz val="1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readingOrder="1"/>
    </xf>
    <xf numFmtId="0" fontId="1" fillId="0" borderId="0" xfId="0" applyFont="1"/>
    <xf numFmtId="0" fontId="2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/>
    <xf numFmtId="44" fontId="1" fillId="0" borderId="1" xfId="0" applyNumberFormat="1" applyFont="1" applyBorder="1"/>
    <xf numFmtId="0" fontId="2" fillId="0" borderId="1" xfId="0" applyFont="1" applyBorder="1"/>
    <xf numFmtId="44" fontId="2" fillId="3" borderId="1" xfId="0" applyNumberFormat="1" applyFont="1" applyFill="1" applyBorder="1"/>
    <xf numFmtId="0" fontId="1" fillId="2" borderId="0" xfId="0" applyFont="1" applyFill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4" fontId="1" fillId="2" borderId="1" xfId="0" applyNumberFormat="1" applyFont="1" applyFill="1" applyBorder="1" applyAlignment="1">
      <alignment vertical="center" wrapText="1"/>
    </xf>
    <xf numFmtId="4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top" readingOrder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4" fontId="1" fillId="3" borderId="1" xfId="0" applyNumberFormat="1" applyFont="1" applyFill="1" applyBorder="1" applyAlignment="1">
      <alignment vertical="center" wrapText="1"/>
    </xf>
    <xf numFmtId="44" fontId="2" fillId="0" borderId="1" xfId="0" applyNumberFormat="1" applyFont="1" applyBorder="1"/>
    <xf numFmtId="0" fontId="2" fillId="3" borderId="1" xfId="0" applyFont="1" applyFill="1" applyBorder="1"/>
    <xf numFmtId="9" fontId="1" fillId="0" borderId="1" xfId="0" applyNumberFormat="1" applyFont="1" applyBorder="1"/>
    <xf numFmtId="4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8D43-C3C2-49F0-B8FE-3EDE2A641F6D}">
  <dimension ref="A1:D20"/>
  <sheetViews>
    <sheetView tabSelected="1" workbookViewId="0">
      <selection activeCell="D26" sqref="D26"/>
    </sheetView>
  </sheetViews>
  <sheetFormatPr defaultRowHeight="12.75" x14ac:dyDescent="0.2"/>
  <cols>
    <col min="1" max="1" width="46.140625" style="3" customWidth="1"/>
    <col min="2" max="2" width="11" style="3" customWidth="1"/>
    <col min="3" max="3" width="11.7109375" style="3" customWidth="1"/>
    <col min="4" max="4" width="26.7109375" style="3" customWidth="1"/>
    <col min="5" max="16384" width="9.140625" style="3"/>
  </cols>
  <sheetData>
    <row r="1" spans="1:4" ht="21" x14ac:dyDescent="0.2">
      <c r="A1" s="2" t="s">
        <v>17</v>
      </c>
    </row>
    <row r="2" spans="1:4" s="19" customFormat="1" ht="38.25" x14ac:dyDescent="0.25">
      <c r="A2" s="16" t="s">
        <v>2</v>
      </c>
      <c r="B2" s="17" t="s">
        <v>16</v>
      </c>
      <c r="C2" s="18" t="s">
        <v>18</v>
      </c>
      <c r="D2" s="17" t="s">
        <v>15</v>
      </c>
    </row>
    <row r="3" spans="1:4" s="6" customFormat="1" x14ac:dyDescent="0.25">
      <c r="A3" s="12" t="s">
        <v>3</v>
      </c>
      <c r="B3" s="14">
        <v>0</v>
      </c>
      <c r="C3" s="25">
        <v>10</v>
      </c>
      <c r="D3" s="15">
        <f>B3*C3</f>
        <v>0</v>
      </c>
    </row>
    <row r="4" spans="1:4" s="6" customFormat="1" x14ac:dyDescent="0.25">
      <c r="A4" s="12" t="s">
        <v>4</v>
      </c>
      <c r="B4" s="14">
        <v>0</v>
      </c>
      <c r="C4" s="25">
        <v>50</v>
      </c>
      <c r="D4" s="15">
        <f t="shared" ref="D4:D12" si="0">B4*C4</f>
        <v>0</v>
      </c>
    </row>
    <row r="5" spans="1:4" s="6" customFormat="1" x14ac:dyDescent="0.25">
      <c r="A5" s="12" t="s">
        <v>5</v>
      </c>
      <c r="B5" s="14">
        <v>0</v>
      </c>
      <c r="C5" s="25">
        <v>40</v>
      </c>
      <c r="D5" s="15">
        <f t="shared" si="0"/>
        <v>0</v>
      </c>
    </row>
    <row r="6" spans="1:4" s="6" customFormat="1" x14ac:dyDescent="0.25">
      <c r="A6" s="12" t="s">
        <v>6</v>
      </c>
      <c r="B6" s="14">
        <v>0</v>
      </c>
      <c r="C6" s="25">
        <v>24</v>
      </c>
      <c r="D6" s="15">
        <f t="shared" si="0"/>
        <v>0</v>
      </c>
    </row>
    <row r="7" spans="1:4" s="6" customFormat="1" x14ac:dyDescent="0.25">
      <c r="A7" s="12" t="s">
        <v>7</v>
      </c>
      <c r="B7" s="14">
        <v>0</v>
      </c>
      <c r="C7" s="25">
        <v>50</v>
      </c>
      <c r="D7" s="15">
        <f t="shared" si="0"/>
        <v>0</v>
      </c>
    </row>
    <row r="8" spans="1:4" s="6" customFormat="1" x14ac:dyDescent="0.25">
      <c r="A8" s="12" t="s">
        <v>8</v>
      </c>
      <c r="B8" s="14">
        <v>0</v>
      </c>
      <c r="C8" s="25">
        <v>16</v>
      </c>
      <c r="D8" s="15">
        <f t="shared" si="0"/>
        <v>0</v>
      </c>
    </row>
    <row r="9" spans="1:4" s="6" customFormat="1" x14ac:dyDescent="0.25">
      <c r="A9" s="12" t="s">
        <v>9</v>
      </c>
      <c r="B9" s="14">
        <v>0</v>
      </c>
      <c r="C9" s="25">
        <v>25</v>
      </c>
      <c r="D9" s="15">
        <f t="shared" si="0"/>
        <v>0</v>
      </c>
    </row>
    <row r="10" spans="1:4" s="6" customFormat="1" x14ac:dyDescent="0.25">
      <c r="A10" s="12" t="s">
        <v>10</v>
      </c>
      <c r="B10" s="14">
        <v>0</v>
      </c>
      <c r="C10" s="25">
        <v>50</v>
      </c>
      <c r="D10" s="15">
        <f t="shared" si="0"/>
        <v>0</v>
      </c>
    </row>
    <row r="11" spans="1:4" s="6" customFormat="1" x14ac:dyDescent="0.25">
      <c r="A11" s="12" t="s">
        <v>11</v>
      </c>
      <c r="B11" s="14">
        <v>0</v>
      </c>
      <c r="C11" s="25">
        <v>24</v>
      </c>
      <c r="D11" s="15">
        <f t="shared" si="0"/>
        <v>0</v>
      </c>
    </row>
    <row r="12" spans="1:4" s="6" customFormat="1" x14ac:dyDescent="0.25">
      <c r="A12" s="12" t="s">
        <v>12</v>
      </c>
      <c r="B12" s="14">
        <v>0</v>
      </c>
      <c r="C12" s="25">
        <v>24</v>
      </c>
      <c r="D12" s="15">
        <f t="shared" si="0"/>
        <v>0</v>
      </c>
    </row>
    <row r="13" spans="1:4" s="6" customFormat="1" x14ac:dyDescent="0.25">
      <c r="A13" s="13" t="s">
        <v>13</v>
      </c>
      <c r="B13" s="13"/>
      <c r="C13" s="13"/>
      <c r="D13" s="20">
        <f>SUM(D3:D12)</f>
        <v>0</v>
      </c>
    </row>
    <row r="14" spans="1:4" s="6" customFormat="1" x14ac:dyDescent="0.25">
      <c r="A14" s="4"/>
      <c r="B14" s="5"/>
      <c r="C14" s="5"/>
      <c r="D14" s="5"/>
    </row>
    <row r="15" spans="1:4" x14ac:dyDescent="0.2">
      <c r="A15" s="7" t="s">
        <v>0</v>
      </c>
      <c r="B15" s="23">
        <v>0.14000000000000001</v>
      </c>
      <c r="C15" s="7"/>
      <c r="D15" s="24">
        <f>D13*0.14</f>
        <v>0</v>
      </c>
    </row>
    <row r="16" spans="1:4" x14ac:dyDescent="0.2">
      <c r="A16" s="7"/>
      <c r="B16" s="8"/>
      <c r="C16" s="7"/>
      <c r="D16" s="8"/>
    </row>
    <row r="17" spans="1:4" s="1" customFormat="1" x14ac:dyDescent="0.2">
      <c r="A17" s="9" t="s">
        <v>14</v>
      </c>
      <c r="B17" s="21"/>
      <c r="C17" s="9"/>
      <c r="D17" s="10">
        <f>D13+D15</f>
        <v>0</v>
      </c>
    </row>
    <row r="18" spans="1:4" s="1" customFormat="1" x14ac:dyDescent="0.2">
      <c r="A18" s="22" t="s">
        <v>19</v>
      </c>
      <c r="B18" s="22"/>
      <c r="C18" s="22"/>
      <c r="D18" s="10">
        <f>D17*5</f>
        <v>0</v>
      </c>
    </row>
    <row r="20" spans="1:4" x14ac:dyDescent="0.2">
      <c r="A20" s="11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494445-BB5C-4978-9393-796201B90385}"/>
</file>

<file path=customXml/itemProps2.xml><?xml version="1.0" encoding="utf-8"?>
<ds:datastoreItem xmlns:ds="http://schemas.openxmlformats.org/officeDocument/2006/customXml" ds:itemID="{C356725D-08BA-4E87-94A3-A10E49F503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589244-DE17-4D29-B225-9DEEE109610A}">
  <ds:schemaRefs>
    <ds:schemaRef ds:uri="http://www.w3.org/XML/1998/namespace"/>
    <ds:schemaRef ds:uri="http://schemas.microsoft.com/office/infopath/2007/PartnerControls"/>
    <ds:schemaRef ds:uri="acfc91d4-4d3c-4cb1-8c2c-fed192bf297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Overzichtsblad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22 Preventief onderhoud.xlsx</dc:title>
  <dc:creator>P601213</dc:creator>
  <cp:lastModifiedBy>Grietsje van der Heide-Wijma</cp:lastModifiedBy>
  <dcterms:created xsi:type="dcterms:W3CDTF">2025-03-21T14:26:54Z</dcterms:created>
  <dcterms:modified xsi:type="dcterms:W3CDTF">2025-04-24T12:31:10Z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0x0101000C46437B479B1E4DA1A9051D61418E34</vt:lpwstr>
  </property>
</Properties>
</file>